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015" yWindow="-150" windowWidth="13395" windowHeight="11760"/>
  </bookViews>
  <sheets>
    <sheet name="հավելված 1" sheetId="3" r:id="rId1"/>
  </sheets>
  <calcPr calcId="145621"/>
</workbook>
</file>

<file path=xl/calcChain.xml><?xml version="1.0" encoding="utf-8"?>
<calcChain xmlns="http://schemas.openxmlformats.org/spreadsheetml/2006/main">
  <c r="G33" i="3" l="1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6" i="3"/>
  <c r="G34" i="3" l="1"/>
</calcChain>
</file>

<file path=xl/sharedStrings.xml><?xml version="1.0" encoding="utf-8"?>
<sst xmlns="http://schemas.openxmlformats.org/spreadsheetml/2006/main" count="129" uniqueCount="98">
  <si>
    <t>Չ/Հ</t>
  </si>
  <si>
    <t>Անվանումը</t>
  </si>
  <si>
    <t>Բնութագիրը</t>
  </si>
  <si>
    <t>Չ/Մ</t>
  </si>
  <si>
    <t>Քանակը</t>
  </si>
  <si>
    <t>Միավորի գինը ՀՀ դրամ</t>
  </si>
  <si>
    <t>Ընդամենը</t>
  </si>
  <si>
    <t>7=5*6</t>
  </si>
  <si>
    <t>1</t>
  </si>
  <si>
    <t>2</t>
  </si>
  <si>
    <t>3</t>
  </si>
  <si>
    <t>4</t>
  </si>
  <si>
    <t>5</t>
  </si>
  <si>
    <t>6</t>
  </si>
  <si>
    <t>ՏԵԽՆԻԿԱԿԱՆ ԲՆՈՒԹԱԳԻՐ</t>
  </si>
  <si>
    <r>
      <rPr>
        <b/>
        <sz val="10"/>
        <color theme="1"/>
        <rFont val="GHEA Grapalat"/>
        <family val="3"/>
      </rPr>
      <t>ՎԱՃԱՌՈՂ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</si>
  <si>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t>ԸՆԴԱՄԵՆԸ</t>
  </si>
  <si>
    <t>X</t>
  </si>
  <si>
    <r>
      <rPr>
        <b/>
        <sz val="10"/>
        <color theme="1"/>
        <rFont val="GHEA Grapalat"/>
        <family val="3"/>
      </rPr>
      <t>ԳՆՈՐԴ</t>
    </r>
    <r>
      <rPr>
        <sz val="10"/>
        <color theme="1"/>
        <rFont val="GHEA Grapalat"/>
        <family val="3"/>
      </rPr>
      <t xml:space="preserve">
ք. Երևան, Արշակունյաց պող. 43 շ.
&lt;&lt;Անելիք Բանկ&gt;&gt; ՓԲԸ
Շենգավիթ մասնաճյուղ                                                                                                                                                                                                                                                                                                                                                                                                           հ/հ 11804004646800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 02253996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ashp.gnumner@hotmail.com
---------------------------------
/ստորագրություն/
Կ.Տ</t>
    </r>
  </si>
  <si>
    <t>Հավելված N 1
&lt;&lt;     &gt;&gt; &lt;&lt;     &gt;&gt; 20  թ. կնքված 
,N ԱՇՊ-ՇՀԱՊՁԲ-15/16  ծածկագրով գնման պայմանագրի</t>
  </si>
  <si>
    <t>ԷԿԳ ժապավեն թուղթ</t>
  </si>
  <si>
    <t>հատ</t>
  </si>
  <si>
    <t xml:space="preserve">ֆլյուրոգրաիայի ժապավեն՝ </t>
  </si>
  <si>
    <t>սոնոգել</t>
  </si>
  <si>
    <t>ձեռնոցներ բժշկական</t>
  </si>
  <si>
    <t>վիրաբուժական ձեռնոցներ</t>
  </si>
  <si>
    <t>զույգ</t>
  </si>
  <si>
    <t>ներարկիչ</t>
  </si>
  <si>
    <t>բինտ</t>
  </si>
  <si>
    <t>վիրակապ (գիպսային)</t>
  </si>
  <si>
    <t>բամբակ</t>
  </si>
  <si>
    <t>ջերմաչափ</t>
  </si>
  <si>
    <t>փորձանոթ</t>
  </si>
  <si>
    <t>սկրաիֆիկատոր</t>
  </si>
  <si>
    <t>սալի հեմոմետր</t>
  </si>
  <si>
    <t>թնզիվ</t>
  </si>
  <si>
    <t>շպաել</t>
  </si>
  <si>
    <t>դիմա</t>
  </si>
  <si>
    <t>սպեղանի</t>
  </si>
  <si>
    <t>թեստ-երիզներ</t>
  </si>
  <si>
    <t>ՊԱՊ քսուկի փաթեթ</t>
  </si>
  <si>
    <t>լրակազմ</t>
  </si>
  <si>
    <t>ծածկապակի</t>
  </si>
  <si>
    <t>ծածկապակի՝ լաբորատոր, չափս 24*24, որակյալ, ֆիրմային նշանի առկայություն։ Լրացուցիչ տես ծանոթություն</t>
  </si>
  <si>
    <t>առարկայական ապակի</t>
  </si>
  <si>
    <t>ծայրակալ</t>
  </si>
  <si>
    <t>վակոմային համակարգի ասեղ</t>
  </si>
  <si>
    <r>
      <t xml:space="preserve">ԷԿԳ ժապավեն թուղթ՝ չափս 50*50, որակյալ, ֆիրմային նշանի առկայություն։ </t>
    </r>
    <r>
      <rPr>
        <b/>
        <sz val="8"/>
        <color theme="1"/>
        <rFont val="GHEA Grapalat"/>
        <family val="3"/>
      </rPr>
      <t>Լրացուցիչ տես ծանոթություն</t>
    </r>
  </si>
  <si>
    <r>
      <t xml:space="preserve">ֆլյուրոգրաիայի ժապավեն` 70*30,5 , որակյալ, ֆիրմային նշանի առկայություն։ </t>
    </r>
    <r>
      <rPr>
        <b/>
        <sz val="8"/>
        <color theme="1"/>
        <rFont val="GHEA Grapalat"/>
        <family val="3"/>
      </rPr>
      <t>Լրացուցիչ տես ծանոթություն</t>
    </r>
  </si>
  <si>
    <r>
      <t xml:space="preserve">սոնոգել ՝ 250մգ, որակյալ, ֆիրմային նշանի առկայություն։ </t>
    </r>
    <r>
      <rPr>
        <b/>
        <sz val="8"/>
        <color theme="1"/>
        <rFont val="GHEA Grapalat"/>
        <family val="3"/>
      </rPr>
      <t>Լրացուցիչ տես ծանոթություն</t>
    </r>
  </si>
  <si>
    <r>
      <t xml:space="preserve">ներարկիչ՝ 5մլ, ասեղով, մ/օ, որակյալ, ֆիրմային նշանի առկայություն։ </t>
    </r>
    <r>
      <rPr>
        <b/>
        <sz val="8"/>
        <color theme="1"/>
        <rFont val="GHEA Grapalat"/>
        <family val="3"/>
      </rPr>
      <t>Լրացուցիչ տես ծանոթություն</t>
    </r>
  </si>
  <si>
    <r>
      <t xml:space="preserve">ներարկիչ՝ 2մլ, ասեղով, մ/օ, որակյալ, ֆիրմային նշանի առկայություն։ </t>
    </r>
    <r>
      <rPr>
        <b/>
        <sz val="8"/>
        <color theme="1"/>
        <rFont val="GHEA Grapalat"/>
        <family val="3"/>
      </rPr>
      <t>Լրացուցիչ տես ծանոթություն</t>
    </r>
  </si>
  <si>
    <r>
      <t xml:space="preserve">բինտ՝ չափս 7*14, խտություն 28-30 գր/քմ,  որակյալ, ֆիրմային նշանի առկայություն։ </t>
    </r>
    <r>
      <rPr>
        <b/>
        <sz val="8"/>
        <color theme="1"/>
        <rFont val="GHEA Grapalat"/>
        <family val="3"/>
      </rPr>
      <t>Լրացուցիչ տես ծանոթություն</t>
    </r>
  </si>
  <si>
    <r>
      <t xml:space="preserve">բինտ՝ չափս 5*10, խտություն 28-30 գր/քմ,  որակյալ, ֆիրմային նշանի առկայություն։ </t>
    </r>
    <r>
      <rPr>
        <b/>
        <sz val="8"/>
        <color theme="1"/>
        <rFont val="GHEA Grapalat"/>
        <family val="3"/>
      </rPr>
      <t>Լրացուցիչ տես ծանոթություն</t>
    </r>
  </si>
  <si>
    <r>
      <t xml:space="preserve">վիրակապ (գիպսային)՝ չափս 3*15,  որակյալ, ֆիրմային նշանի առկայություն։ </t>
    </r>
    <r>
      <rPr>
        <b/>
        <sz val="8"/>
        <color theme="1"/>
        <rFont val="GHEA Grapalat"/>
        <family val="3"/>
      </rPr>
      <t>Լրացուցիչ տես ծանոթություն</t>
    </r>
  </si>
  <si>
    <r>
      <t xml:space="preserve">բժկական բամբակ՝ քաշը 100գր, փաթեթավորված, որակյալ, ֆիրմային նշանի առկայություն։ </t>
    </r>
    <r>
      <rPr>
        <b/>
        <sz val="8"/>
        <color theme="1"/>
        <rFont val="GHEA Grapalat"/>
        <family val="3"/>
      </rPr>
      <t>Լրացուցիչ տես ծանոթություն</t>
    </r>
  </si>
  <si>
    <r>
      <t xml:space="preserve">բժշկական ջերմաչափ՝ սնդիկային, որակյալ, ֆիրմային նշանի առկայություն։ </t>
    </r>
    <r>
      <rPr>
        <b/>
        <sz val="8"/>
        <color theme="1"/>
        <rFont val="GHEA Grapalat"/>
        <family val="3"/>
      </rPr>
      <t>Լրացուցիչ տես ծանոթություն</t>
    </r>
  </si>
  <si>
    <r>
      <t xml:space="preserve">փորձանոթ՝ լաբորատոր, ցենտրֆուգայի նիշով, որակյալ, ֆիրմային նշանի առկայություն։ </t>
    </r>
    <r>
      <rPr>
        <b/>
        <sz val="8"/>
        <color theme="1"/>
        <rFont val="GHEA Grapalat"/>
        <family val="3"/>
      </rPr>
      <t>Լրացուցիչ տես ծանոթություն</t>
    </r>
  </si>
  <si>
    <r>
      <t xml:space="preserve">փորձանոթ՝ լաբորատոր, բորոսիլիկատային, որակյալ, ֆիրմային նշանի առկայություն։ </t>
    </r>
    <r>
      <rPr>
        <b/>
        <sz val="8"/>
        <color theme="1"/>
        <rFont val="GHEA Grapalat"/>
        <family val="3"/>
      </rPr>
      <t>Լրացուցիչ տես ծանոթություն</t>
    </r>
  </si>
  <si>
    <r>
      <t xml:space="preserve">սկրաիֆիկատոր՝ մեկանգամյա օգտագործման, որակյալ, ֆիրմային նշանի առկայություն։ </t>
    </r>
    <r>
      <rPr>
        <b/>
        <sz val="8"/>
        <color theme="1"/>
        <rFont val="GHEA Grapalat"/>
        <family val="3"/>
      </rPr>
      <t>Լրացուցիչ տես ծանոթություն</t>
    </r>
  </si>
  <si>
    <r>
      <t xml:space="preserve">սալի հեմոմետր, , որակյալ, ֆիրմային նշանի առկայություն։ </t>
    </r>
    <r>
      <rPr>
        <b/>
        <sz val="8"/>
        <color theme="1"/>
        <rFont val="GHEA Grapalat"/>
        <family val="3"/>
      </rPr>
      <t>Լրացուցիչ տես ծանոթություն</t>
    </r>
  </si>
  <si>
    <r>
      <t xml:space="preserve">թանզիվ՝  լայնք 90սմ*5մ, խտություն 28-30 գր/քմ,  որակյալ, ֆիրմային նշանի առկայություն։ </t>
    </r>
    <r>
      <rPr>
        <b/>
        <sz val="8"/>
        <color theme="1"/>
        <rFont val="GHEA Grapalat"/>
        <family val="3"/>
      </rPr>
      <t>Լրացուցիչ տես ծանոթություն</t>
    </r>
  </si>
  <si>
    <r>
      <t>շպաել՝ փայտյա ,  որակյալ, ֆիրմային նշանի առկայություն։</t>
    </r>
    <r>
      <rPr>
        <b/>
        <sz val="8"/>
        <color theme="1"/>
        <rFont val="GHEA Grapalat"/>
        <family val="3"/>
      </rPr>
      <t xml:space="preserve"> Լրացուցիչ տես ծանոթություն</t>
    </r>
  </si>
  <si>
    <r>
      <t xml:space="preserve">սպեղանի՝ կտորե հիմքով, չափս 2,5*5, որակյալ, ֆիրմային նշանի առկայություն։ </t>
    </r>
    <r>
      <rPr>
        <b/>
        <sz val="8"/>
        <color theme="1"/>
        <rFont val="GHEA Grapalat"/>
        <family val="3"/>
      </rPr>
      <t>Լրացուցիչ տես ծանոթություն</t>
    </r>
  </si>
  <si>
    <r>
      <t xml:space="preserve">սպեղանի՝ կտորե հիմքով, santavik կամ համարժեք, որակյալ, ֆիրմային նշանի առկայություն։ </t>
    </r>
    <r>
      <rPr>
        <b/>
        <sz val="8"/>
        <color theme="1"/>
        <rFont val="GHEA Grapalat"/>
        <family val="3"/>
      </rPr>
      <t>Լրացուցիչ տես ծանոթություն</t>
    </r>
  </si>
  <si>
    <r>
      <t xml:space="preserve">Նմուշի  տեսակը՝մազանոթային արյուն                                                                                                                         Չափման մեթոդ՝էլեկտրոքիմիական                                                                                                                              Չափման միջակայքը` 0.6-33.3 մմոլ/լ                                                                                                                            Չափման ժամանակահատվածը՝5 վրկ                                                                                                                                 Արյան ծավալը՝0.6 մկլ                                                                                                                                         Աշխատանքային ջերմաստիճան՝8 -44 °C                                                                                                    Աշխատանքային հարաբերական խոնավություն՝10-90%                                                                           Չափում է հեմատոկրիտ 10-65% միջակայքում , 
Կալիբրացիա՝համակարգը կալիբրավորված է ըստ երակային արյան,որը հիմնված է հեքսոկինազային մեթոդի վրա և համապատասխանում է NIST չափորոշիչին,                                                                                            Ֆերմենտ՝Mut. Q- GDH 2  կայուն թթվածնի ազդեցության հանդեպ,                                                                        Թեստ-երիզների ժամկետը՝ պետք է չփոփոխվի անկախ սրվակի բացման պայմանից:                                                                                                                                                                      Ճշգրտությունը՝  համակարգը համապատասխանում է EN ISO 15197 չափորոշիչների պահանջներին:
Տվյալների փոխանցում համակարգչին`SmartPix համակարգի օգնությամբ: 
Մասնակիցը պետք է ներկայացնի  արտադրողի կողմից հաստատված ՀՀ տարածքում վաճառքի արտոնագիր (ավտորիզացիա) և հավաստագրեր արտադրողի ձևաթղթով : Հանձնման պահին ապրանքը պետք է ունենա առնվազն 1 (մեկ) տարի պիտանելության ժամկետ , պետք է լինի փակ, մի կողմից ռուսերեն մակնշմամբ  և չորս կողմից տուփի վրա պետք է առկա լինի նույն պատկերը: Մատակարարը պետք է արտադրողի կողմից լիազորված լինի իրականացնելու երաշխիքային և ետերաշխիքային սպասարկում և պարբերաբար իրականցնի ուսուցողական դասընթացներ որակավորված մասնագետի կողմից  :, որակյալ, ֆիրմային նշանի առկայություն։ </t>
    </r>
    <r>
      <rPr>
        <b/>
        <sz val="8"/>
        <color theme="1"/>
        <rFont val="GHEA Grapalat"/>
        <family val="3"/>
      </rPr>
      <t>Լրացուցիչ տես ծանոթություն</t>
    </r>
  </si>
  <si>
    <r>
      <t xml:space="preserve">ՊԱՊ քսուկի փաթեթ՝ մեկանգամյա օգտագործման, որակյալ, ֆիրմային նշանի առկայություն։ </t>
    </r>
    <r>
      <rPr>
        <b/>
        <sz val="8"/>
        <color theme="1"/>
        <rFont val="GHEA Grapalat"/>
        <family val="3"/>
      </rPr>
      <t>Լրացուցիչ տես ծանոթություն</t>
    </r>
  </si>
  <si>
    <r>
      <t xml:space="preserve">առարկայական ապակի՝ լաբորատոր, չափս 25,4*76,2մմ  1մմ-1,2մմ, որակյալ, ֆիրմային նշանի առկայություն։ </t>
    </r>
    <r>
      <rPr>
        <b/>
        <sz val="8"/>
        <color theme="1"/>
        <rFont val="GHEA Grapalat"/>
        <family val="3"/>
      </rPr>
      <t>Լրացուցիչ տես ծանոթություն</t>
    </r>
  </si>
  <si>
    <r>
      <t xml:space="preserve">ծայրակալ՝ ավտոմատ բաժանավորիչի,10 - 200 մկլ, որակյալ, ֆիրմային նշանի առկայություն։ </t>
    </r>
    <r>
      <rPr>
        <b/>
        <sz val="8"/>
        <color theme="1"/>
        <rFont val="GHEA Grapalat"/>
        <family val="3"/>
      </rPr>
      <t>Լրացուցիչ տես ծանոթություն</t>
    </r>
  </si>
  <si>
    <r>
      <t xml:space="preserve">ծայրակալ՝ ավտոմատ բաժանավորիչի,200 - 1000 մկլ, որակյալ, ֆիրմային նշանի առկայություն։ </t>
    </r>
    <r>
      <rPr>
        <b/>
        <sz val="8"/>
        <color theme="1"/>
        <rFont val="GHEA Grapalat"/>
        <family val="3"/>
      </rPr>
      <t>Լրացուցիչ տես ծանոթություն</t>
    </r>
  </si>
  <si>
    <r>
      <t>վակումային համակարգի ասեղ՝ 21G*1,5 green, որակյալ, ֆիրմային նշանի առկայություն։</t>
    </r>
    <r>
      <rPr>
        <b/>
        <sz val="8"/>
        <color theme="1"/>
        <rFont val="GHEA Grapalat"/>
        <family val="3"/>
      </rPr>
      <t xml:space="preserve"> Լրացուցիչ տես ծանոթություն</t>
    </r>
  </si>
  <si>
    <r>
      <t xml:space="preserve">դիմակ՝ բժշկական, որակյալ, ֆիրմային նշանի առկայություն։ </t>
    </r>
    <r>
      <rPr>
        <b/>
        <sz val="8"/>
        <color theme="1"/>
        <rFont val="GHEA Grapalat"/>
        <family val="3"/>
      </rPr>
      <t>Լրացուցիչ տես ծանոթություն</t>
    </r>
  </si>
  <si>
    <t xml:space="preserve">ԾԱՆՈԹՈՒԹՅՈՒՆ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Վերը նշված բոլոր ապրանքները պարտադիր պետք է ունենան որակի սերտիֆիկատ կամ գործարանային փաթեթավորում, եթե դա կիրառելի է տվյալ ապրանքի համար․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Եթե վերը նշված ապրանքները ունեն պիտանելիության ժակետ ապա հանձնելու պահին տվյալ ապրանքների պիտանելիության ժամկետը պետք է պակաս չլինի այդ ապրանքերի համար արտադրողի կողմից սահմանված պիտանելության ժամկետի 1/3-ից։ 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</si>
  <si>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</si>
  <si>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</si>
  <si>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</si>
  <si>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</si>
  <si>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</si>
  <si>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</si>
  <si>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</si>
  <si>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</si>
  <si>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</si>
  <si>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</si>
  <si>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</si>
  <si>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</si>
  <si>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</si>
  <si>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</si>
  <si>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</si>
  <si>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</si>
  <si>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</si>
  <si>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</si>
  <si>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</si>
  <si>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</si>
  <si>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</si>
  <si>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</si>
  <si>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r>
      <t xml:space="preserve">ձեռնոցներ վիրաբուժական՝ ստերիլ, չափս 8, որակյալ, ֆիրմային նշանի առկայություն։ </t>
    </r>
    <r>
      <rPr>
        <b/>
        <sz val="8"/>
        <color theme="1"/>
        <rFont val="GHEA Grapalat"/>
        <family val="3"/>
      </rPr>
      <t>Լրացուցիչ տես ծանոթություն</t>
    </r>
  </si>
  <si>
    <r>
      <t>ձեռնոցներ բժշկական՝ ոչ ստերիլ, չափս М, որակյալ, ֆիրմային նշանի առկայություն։</t>
    </r>
    <r>
      <rPr>
        <b/>
        <sz val="8"/>
        <color theme="1"/>
        <rFont val="GHEA Grapalat"/>
        <family val="3"/>
      </rPr>
      <t xml:space="preserve"> Լրացուցիչ տես ծանոթություն</t>
    </r>
  </si>
  <si>
    <t>ԲԺՇԿԱԿԱՆ ՍԱՐՔԱՎՈՐՈՒՄՆԵՐ, ԳՈՐԾԻՔՆԵՐ ԵՎ ՊԱՐԱԳԱՆԵՐ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</si>
</sst>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8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Calibri"/>
      <family val="2"/>
      <scheme val="minor"/>
    </font>
    <font>
      <sz val="8"/>
      <color theme="1"/>
      <name val="GHEA Grapalat"/>
      <family val="3"/>
    </font>
    <font>
      <sz val="8"/>
      <color rgb="FF000000"/>
      <name val="GHEA Grapalat"/>
      <family val="3"/>
    </font>
    <font>
      <b/>
      <i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/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2"/>
  <sheetViews>
    <sheetView tabSelected="1" view="pageBreakPreview" zoomScaleNormal="100" zoomScaleSheetLayoutView="100" workbookViewId="0">
      <selection activeCell="F9" sqref="F9"/>
    </sheetView>
  </sheetViews>
  <sheetFormatPr defaultRowHeight="15" x14ac:dyDescent="0.25"/>
  <cols>
    <col min="1" max="1" width="7.5703125" customWidth="1"/>
    <col min="2" max="2" width="28.85546875" style="1" customWidth="1"/>
    <col min="3" max="3" width="48.140625" style="1" customWidth="1"/>
    <col min="4" max="4" width="11.42578125" style="2" customWidth="1"/>
    <col min="5" max="5" width="9.140625" style="2"/>
    <col min="7" max="7" width="11.140625" customWidth="1"/>
  </cols>
  <sheetData>
    <row r="1" spans="1:7" ht="44.25" customHeight="1" x14ac:dyDescent="0.25">
      <c r="C1" s="17" t="s">
        <v>19</v>
      </c>
      <c r="D1" s="17"/>
      <c r="E1" s="17"/>
      <c r="F1" s="17"/>
      <c r="G1" s="17"/>
    </row>
    <row r="2" spans="1:7" ht="17.25" customHeight="1" x14ac:dyDescent="0.25">
      <c r="A2" s="18" t="s">
        <v>97</v>
      </c>
      <c r="B2" s="18"/>
      <c r="C2" s="18"/>
      <c r="D2" s="18"/>
      <c r="E2" s="18"/>
      <c r="F2" s="18"/>
      <c r="G2" s="18"/>
    </row>
    <row r="3" spans="1:7" ht="17.25" customHeight="1" x14ac:dyDescent="0.25">
      <c r="A3" s="18" t="s">
        <v>14</v>
      </c>
      <c r="B3" s="18"/>
      <c r="C3" s="18"/>
      <c r="D3" s="18"/>
      <c r="E3" s="18"/>
      <c r="F3" s="18"/>
      <c r="G3" s="18"/>
    </row>
    <row r="4" spans="1:7" ht="61.5" customHeight="1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5" t="s">
        <v>5</v>
      </c>
      <c r="G4" s="4" t="s">
        <v>6</v>
      </c>
    </row>
    <row r="5" spans="1:7" ht="21.75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 t="s">
        <v>7</v>
      </c>
    </row>
    <row r="6" spans="1:7" ht="28.5" customHeight="1" x14ac:dyDescent="0.25">
      <c r="A6" s="8" t="s">
        <v>8</v>
      </c>
      <c r="B6" s="11" t="s">
        <v>20</v>
      </c>
      <c r="C6" s="12" t="s">
        <v>47</v>
      </c>
      <c r="D6" s="13" t="s">
        <v>21</v>
      </c>
      <c r="E6" s="13">
        <v>70</v>
      </c>
      <c r="F6" s="9"/>
      <c r="G6" s="10">
        <f>E6*F6</f>
        <v>0</v>
      </c>
    </row>
    <row r="7" spans="1:7" ht="28.5" customHeight="1" x14ac:dyDescent="0.25">
      <c r="A7" s="8" t="s">
        <v>9</v>
      </c>
      <c r="B7" s="11" t="s">
        <v>22</v>
      </c>
      <c r="C7" s="12" t="s">
        <v>48</v>
      </c>
      <c r="D7" s="13" t="s">
        <v>21</v>
      </c>
      <c r="E7" s="13">
        <v>10</v>
      </c>
      <c r="F7" s="9"/>
      <c r="G7" s="10">
        <f t="shared" ref="G7:G33" si="0">E7*F7</f>
        <v>0</v>
      </c>
    </row>
    <row r="8" spans="1:7" ht="28.5" customHeight="1" x14ac:dyDescent="0.25">
      <c r="A8" s="8" t="s">
        <v>10</v>
      </c>
      <c r="B8" s="11" t="s">
        <v>23</v>
      </c>
      <c r="C8" s="12" t="s">
        <v>49</v>
      </c>
      <c r="D8" s="13" t="s">
        <v>21</v>
      </c>
      <c r="E8" s="13">
        <v>50</v>
      </c>
      <c r="F8" s="9"/>
      <c r="G8" s="10">
        <f t="shared" si="0"/>
        <v>0</v>
      </c>
    </row>
    <row r="9" spans="1:7" ht="28.5" customHeight="1" x14ac:dyDescent="0.25">
      <c r="A9" s="8" t="s">
        <v>11</v>
      </c>
      <c r="B9" s="11" t="s">
        <v>24</v>
      </c>
      <c r="C9" s="12" t="s">
        <v>96</v>
      </c>
      <c r="D9" s="13" t="s">
        <v>21</v>
      </c>
      <c r="E9" s="13">
        <v>12000</v>
      </c>
      <c r="F9" s="9"/>
      <c r="G9" s="10">
        <f t="shared" si="0"/>
        <v>0</v>
      </c>
    </row>
    <row r="10" spans="1:7" ht="28.5" customHeight="1" x14ac:dyDescent="0.25">
      <c r="A10" s="8" t="s">
        <v>12</v>
      </c>
      <c r="B10" s="11" t="s">
        <v>25</v>
      </c>
      <c r="C10" s="12" t="s">
        <v>95</v>
      </c>
      <c r="D10" s="13" t="s">
        <v>26</v>
      </c>
      <c r="E10" s="13">
        <v>350</v>
      </c>
      <c r="F10" s="9"/>
      <c r="G10" s="10">
        <f t="shared" si="0"/>
        <v>0</v>
      </c>
    </row>
    <row r="11" spans="1:7" ht="28.5" customHeight="1" x14ac:dyDescent="0.25">
      <c r="A11" s="8" t="s">
        <v>13</v>
      </c>
      <c r="B11" s="11" t="s">
        <v>27</v>
      </c>
      <c r="C11" s="12" t="s">
        <v>50</v>
      </c>
      <c r="D11" s="13" t="s">
        <v>21</v>
      </c>
      <c r="E11" s="13">
        <v>5000</v>
      </c>
      <c r="F11" s="9"/>
      <c r="G11" s="10">
        <f t="shared" si="0"/>
        <v>0</v>
      </c>
    </row>
    <row r="12" spans="1:7" ht="28.5" customHeight="1" x14ac:dyDescent="0.25">
      <c r="A12" s="8" t="s">
        <v>73</v>
      </c>
      <c r="B12" s="11" t="s">
        <v>27</v>
      </c>
      <c r="C12" s="12" t="s">
        <v>51</v>
      </c>
      <c r="D12" s="13" t="s">
        <v>21</v>
      </c>
      <c r="E12" s="13">
        <v>100</v>
      </c>
      <c r="F12" s="9"/>
      <c r="G12" s="10">
        <f t="shared" si="0"/>
        <v>0</v>
      </c>
    </row>
    <row r="13" spans="1:7" ht="28.5" customHeight="1" x14ac:dyDescent="0.25">
      <c r="A13" s="8" t="s">
        <v>74</v>
      </c>
      <c r="B13" s="11" t="s">
        <v>28</v>
      </c>
      <c r="C13" s="11" t="s">
        <v>52</v>
      </c>
      <c r="D13" s="13" t="s">
        <v>21</v>
      </c>
      <c r="E13" s="13">
        <v>300</v>
      </c>
      <c r="F13" s="9"/>
      <c r="G13" s="10">
        <f t="shared" si="0"/>
        <v>0</v>
      </c>
    </row>
    <row r="14" spans="1:7" ht="28.5" customHeight="1" x14ac:dyDescent="0.25">
      <c r="A14" s="8" t="s">
        <v>75</v>
      </c>
      <c r="B14" s="11" t="s">
        <v>28</v>
      </c>
      <c r="C14" s="11" t="s">
        <v>53</v>
      </c>
      <c r="D14" s="13" t="s">
        <v>21</v>
      </c>
      <c r="E14" s="13">
        <v>300</v>
      </c>
      <c r="F14" s="9"/>
      <c r="G14" s="10">
        <f t="shared" si="0"/>
        <v>0</v>
      </c>
    </row>
    <row r="15" spans="1:7" ht="28.5" customHeight="1" x14ac:dyDescent="0.25">
      <c r="A15" s="8" t="s">
        <v>76</v>
      </c>
      <c r="B15" s="11" t="s">
        <v>29</v>
      </c>
      <c r="C15" s="11" t="s">
        <v>54</v>
      </c>
      <c r="D15" s="13" t="s">
        <v>21</v>
      </c>
      <c r="E15" s="13">
        <v>25</v>
      </c>
      <c r="F15" s="9"/>
      <c r="G15" s="10">
        <f t="shared" si="0"/>
        <v>0</v>
      </c>
    </row>
    <row r="16" spans="1:7" ht="28.5" customHeight="1" x14ac:dyDescent="0.25">
      <c r="A16" s="8" t="s">
        <v>77</v>
      </c>
      <c r="B16" s="11" t="s">
        <v>30</v>
      </c>
      <c r="C16" s="12" t="s">
        <v>55</v>
      </c>
      <c r="D16" s="13" t="s">
        <v>21</v>
      </c>
      <c r="E16" s="13">
        <v>50</v>
      </c>
      <c r="F16" s="9"/>
      <c r="G16" s="10">
        <f t="shared" si="0"/>
        <v>0</v>
      </c>
    </row>
    <row r="17" spans="1:7" ht="28.5" customHeight="1" x14ac:dyDescent="0.25">
      <c r="A17" s="8" t="s">
        <v>78</v>
      </c>
      <c r="B17" s="11" t="s">
        <v>31</v>
      </c>
      <c r="C17" s="11" t="s">
        <v>56</v>
      </c>
      <c r="D17" s="13" t="s">
        <v>21</v>
      </c>
      <c r="E17" s="13">
        <v>20</v>
      </c>
      <c r="F17" s="9"/>
      <c r="G17" s="10">
        <f t="shared" si="0"/>
        <v>0</v>
      </c>
    </row>
    <row r="18" spans="1:7" ht="28.5" customHeight="1" x14ac:dyDescent="0.25">
      <c r="A18" s="8" t="s">
        <v>79</v>
      </c>
      <c r="B18" s="11" t="s">
        <v>32</v>
      </c>
      <c r="C18" s="12" t="s">
        <v>57</v>
      </c>
      <c r="D18" s="13" t="s">
        <v>21</v>
      </c>
      <c r="E18" s="13">
        <v>400</v>
      </c>
      <c r="F18" s="9"/>
      <c r="G18" s="10">
        <f t="shared" si="0"/>
        <v>0</v>
      </c>
    </row>
    <row r="19" spans="1:7" ht="28.5" customHeight="1" x14ac:dyDescent="0.25">
      <c r="A19" s="8" t="s">
        <v>80</v>
      </c>
      <c r="B19" s="11" t="s">
        <v>32</v>
      </c>
      <c r="C19" s="12" t="s">
        <v>58</v>
      </c>
      <c r="D19" s="13" t="s">
        <v>21</v>
      </c>
      <c r="E19" s="13">
        <v>1000</v>
      </c>
      <c r="F19" s="9"/>
      <c r="G19" s="10">
        <f t="shared" si="0"/>
        <v>0</v>
      </c>
    </row>
    <row r="20" spans="1:7" ht="28.5" customHeight="1" x14ac:dyDescent="0.25">
      <c r="A20" s="8" t="s">
        <v>81</v>
      </c>
      <c r="B20" s="11" t="s">
        <v>33</v>
      </c>
      <c r="C20" s="11" t="s">
        <v>59</v>
      </c>
      <c r="D20" s="13" t="s">
        <v>21</v>
      </c>
      <c r="E20" s="13">
        <v>15000</v>
      </c>
      <c r="F20" s="9"/>
      <c r="G20" s="10">
        <f t="shared" si="0"/>
        <v>0</v>
      </c>
    </row>
    <row r="21" spans="1:7" ht="28.5" customHeight="1" x14ac:dyDescent="0.25">
      <c r="A21" s="8" t="s">
        <v>82</v>
      </c>
      <c r="B21" s="11" t="s">
        <v>34</v>
      </c>
      <c r="C21" s="11" t="s">
        <v>60</v>
      </c>
      <c r="D21" s="13" t="s">
        <v>21</v>
      </c>
      <c r="E21" s="13">
        <v>4</v>
      </c>
      <c r="F21" s="9"/>
      <c r="G21" s="10">
        <f t="shared" si="0"/>
        <v>0</v>
      </c>
    </row>
    <row r="22" spans="1:7" ht="28.5" customHeight="1" x14ac:dyDescent="0.25">
      <c r="A22" s="8" t="s">
        <v>83</v>
      </c>
      <c r="B22" s="11" t="s">
        <v>35</v>
      </c>
      <c r="C22" s="11" t="s">
        <v>61</v>
      </c>
      <c r="D22" s="13" t="s">
        <v>21</v>
      </c>
      <c r="E22" s="13">
        <v>14</v>
      </c>
      <c r="F22" s="9"/>
      <c r="G22" s="10">
        <f t="shared" si="0"/>
        <v>0</v>
      </c>
    </row>
    <row r="23" spans="1:7" ht="28.5" customHeight="1" x14ac:dyDescent="0.25">
      <c r="A23" s="8" t="s">
        <v>84</v>
      </c>
      <c r="B23" s="11" t="s">
        <v>36</v>
      </c>
      <c r="C23" s="11" t="s">
        <v>62</v>
      </c>
      <c r="D23" s="13" t="s">
        <v>21</v>
      </c>
      <c r="E23" s="13">
        <v>1000</v>
      </c>
      <c r="F23" s="9"/>
      <c r="G23" s="10">
        <f t="shared" si="0"/>
        <v>0</v>
      </c>
    </row>
    <row r="24" spans="1:7" ht="28.5" customHeight="1" x14ac:dyDescent="0.25">
      <c r="A24" s="8" t="s">
        <v>85</v>
      </c>
      <c r="B24" s="11" t="s">
        <v>37</v>
      </c>
      <c r="C24" s="12" t="s">
        <v>71</v>
      </c>
      <c r="D24" s="13" t="s">
        <v>21</v>
      </c>
      <c r="E24" s="13">
        <v>100</v>
      </c>
      <c r="F24" s="9"/>
      <c r="G24" s="10">
        <f t="shared" si="0"/>
        <v>0</v>
      </c>
    </row>
    <row r="25" spans="1:7" ht="28.5" customHeight="1" x14ac:dyDescent="0.25">
      <c r="A25" s="8" t="s">
        <v>86</v>
      </c>
      <c r="B25" s="11" t="s">
        <v>38</v>
      </c>
      <c r="C25" s="11" t="s">
        <v>63</v>
      </c>
      <c r="D25" s="13" t="s">
        <v>21</v>
      </c>
      <c r="E25" s="13">
        <v>70</v>
      </c>
      <c r="F25" s="9"/>
      <c r="G25" s="10">
        <f t="shared" si="0"/>
        <v>0</v>
      </c>
    </row>
    <row r="26" spans="1:7" ht="28.5" customHeight="1" x14ac:dyDescent="0.25">
      <c r="A26" s="8" t="s">
        <v>87</v>
      </c>
      <c r="B26" s="11" t="s">
        <v>38</v>
      </c>
      <c r="C26" s="11" t="s">
        <v>64</v>
      </c>
      <c r="D26" s="13" t="s">
        <v>21</v>
      </c>
      <c r="E26" s="13">
        <v>1000</v>
      </c>
      <c r="F26" s="9"/>
      <c r="G26" s="10">
        <f t="shared" si="0"/>
        <v>0</v>
      </c>
    </row>
    <row r="27" spans="1:7" ht="36" customHeight="1" x14ac:dyDescent="0.25">
      <c r="A27" s="8" t="s">
        <v>88</v>
      </c>
      <c r="B27" s="11" t="s">
        <v>39</v>
      </c>
      <c r="C27" s="12" t="s">
        <v>65</v>
      </c>
      <c r="D27" s="13" t="s">
        <v>21</v>
      </c>
      <c r="E27" s="13">
        <v>2200</v>
      </c>
      <c r="F27" s="9"/>
      <c r="G27" s="10">
        <f t="shared" si="0"/>
        <v>0</v>
      </c>
    </row>
    <row r="28" spans="1:7" ht="28.5" customHeight="1" x14ac:dyDescent="0.25">
      <c r="A28" s="8" t="s">
        <v>89</v>
      </c>
      <c r="B28" s="11" t="s">
        <v>40</v>
      </c>
      <c r="C28" s="12" t="s">
        <v>66</v>
      </c>
      <c r="D28" s="13" t="s">
        <v>41</v>
      </c>
      <c r="E28" s="13">
        <v>1325</v>
      </c>
      <c r="F28" s="9"/>
      <c r="G28" s="10">
        <f t="shared" si="0"/>
        <v>0</v>
      </c>
    </row>
    <row r="29" spans="1:7" ht="28.5" customHeight="1" x14ac:dyDescent="0.25">
      <c r="A29" s="8" t="s">
        <v>90</v>
      </c>
      <c r="B29" s="11" t="s">
        <v>42</v>
      </c>
      <c r="C29" s="11" t="s">
        <v>43</v>
      </c>
      <c r="D29" s="13" t="s">
        <v>21</v>
      </c>
      <c r="E29" s="13">
        <v>1000</v>
      </c>
      <c r="F29" s="9"/>
      <c r="G29" s="10">
        <f t="shared" si="0"/>
        <v>0</v>
      </c>
    </row>
    <row r="30" spans="1:7" ht="42" customHeight="1" x14ac:dyDescent="0.25">
      <c r="A30" s="8" t="s">
        <v>91</v>
      </c>
      <c r="B30" s="11" t="s">
        <v>44</v>
      </c>
      <c r="C30" s="11" t="s">
        <v>67</v>
      </c>
      <c r="D30" s="13" t="s">
        <v>21</v>
      </c>
      <c r="E30" s="13">
        <v>100</v>
      </c>
      <c r="F30" s="9"/>
      <c r="G30" s="10">
        <f t="shared" si="0"/>
        <v>0</v>
      </c>
    </row>
    <row r="31" spans="1:7" ht="28.5" customHeight="1" x14ac:dyDescent="0.25">
      <c r="A31" s="8" t="s">
        <v>92</v>
      </c>
      <c r="B31" s="11" t="s">
        <v>45</v>
      </c>
      <c r="C31" s="11" t="s">
        <v>68</v>
      </c>
      <c r="D31" s="13" t="s">
        <v>21</v>
      </c>
      <c r="E31" s="13">
        <v>2000</v>
      </c>
      <c r="F31" s="9"/>
      <c r="G31" s="10">
        <f t="shared" si="0"/>
        <v>0</v>
      </c>
    </row>
    <row r="32" spans="1:7" ht="28.5" customHeight="1" x14ac:dyDescent="0.25">
      <c r="A32" s="8" t="s">
        <v>93</v>
      </c>
      <c r="B32" s="11" t="s">
        <v>45</v>
      </c>
      <c r="C32" s="11" t="s">
        <v>69</v>
      </c>
      <c r="D32" s="13" t="s">
        <v>21</v>
      </c>
      <c r="E32" s="13">
        <v>2000</v>
      </c>
      <c r="F32" s="9"/>
      <c r="G32" s="10">
        <f t="shared" si="0"/>
        <v>0</v>
      </c>
    </row>
    <row r="33" spans="1:7" ht="28.5" customHeight="1" x14ac:dyDescent="0.25">
      <c r="A33" s="8" t="s">
        <v>94</v>
      </c>
      <c r="B33" s="11" t="s">
        <v>46</v>
      </c>
      <c r="C33" s="11" t="s">
        <v>70</v>
      </c>
      <c r="D33" s="13" t="s">
        <v>21</v>
      </c>
      <c r="E33" s="13">
        <v>2500</v>
      </c>
      <c r="F33" s="9"/>
      <c r="G33" s="10">
        <f t="shared" si="0"/>
        <v>0</v>
      </c>
    </row>
    <row r="34" spans="1:7" ht="22.5" customHeight="1" x14ac:dyDescent="0.25">
      <c r="A34" s="20" t="s">
        <v>16</v>
      </c>
      <c r="B34" s="20"/>
      <c r="C34" s="20"/>
      <c r="D34" s="20"/>
      <c r="E34" s="14" t="s">
        <v>17</v>
      </c>
      <c r="F34" s="14" t="s">
        <v>17</v>
      </c>
      <c r="G34" s="15">
        <f>SUM(G6:G33)</f>
        <v>0</v>
      </c>
    </row>
    <row r="35" spans="1:7" ht="73.5" customHeight="1" x14ac:dyDescent="0.25">
      <c r="A35" s="19" t="s">
        <v>72</v>
      </c>
      <c r="B35" s="19"/>
      <c r="C35" s="19"/>
      <c r="D35" s="19"/>
      <c r="E35" s="19"/>
      <c r="F35" s="19"/>
      <c r="G35" s="19"/>
    </row>
    <row r="36" spans="1:7" ht="155.25" customHeight="1" x14ac:dyDescent="0.25">
      <c r="A36" s="16" t="s">
        <v>18</v>
      </c>
      <c r="B36" s="16"/>
      <c r="C36" s="6"/>
      <c r="D36" s="16" t="s">
        <v>15</v>
      </c>
      <c r="E36" s="16"/>
      <c r="F36" s="16"/>
      <c r="G36" s="16"/>
    </row>
    <row r="37" spans="1:7" ht="28.5" customHeight="1" x14ac:dyDescent="0.25"/>
    <row r="38" spans="1:7" ht="28.5" customHeight="1" x14ac:dyDescent="0.25"/>
    <row r="39" spans="1:7" ht="21" customHeight="1" x14ac:dyDescent="0.25"/>
    <row r="40" spans="1:7" ht="21" customHeight="1" x14ac:dyDescent="0.25"/>
    <row r="41" spans="1:7" ht="21" customHeight="1" x14ac:dyDescent="0.25"/>
    <row r="42" spans="1:7" ht="21" customHeight="1" x14ac:dyDescent="0.25"/>
    <row r="43" spans="1:7" ht="21" customHeight="1" x14ac:dyDescent="0.25"/>
    <row r="44" spans="1:7" ht="21" customHeight="1" x14ac:dyDescent="0.25"/>
    <row r="45" spans="1:7" ht="21" customHeight="1" x14ac:dyDescent="0.25"/>
    <row r="46" spans="1:7" ht="21" customHeight="1" x14ac:dyDescent="0.25"/>
    <row r="47" spans="1:7" ht="29.25" customHeight="1" x14ac:dyDescent="0.25"/>
    <row r="48" spans="1:7" ht="28.5" customHeight="1" x14ac:dyDescent="0.25"/>
    <row r="49" ht="28.5" customHeight="1" x14ac:dyDescent="0.25"/>
    <row r="50" ht="28.5" customHeight="1" x14ac:dyDescent="0.25"/>
    <row r="51" ht="28.5" customHeight="1" x14ac:dyDescent="0.25"/>
    <row r="52" ht="28.5" customHeight="1" x14ac:dyDescent="0.25"/>
    <row r="53" ht="28.5" customHeight="1" x14ac:dyDescent="0.25"/>
    <row r="54" ht="30" customHeight="1" x14ac:dyDescent="0.25"/>
    <row r="55" ht="24" customHeight="1" x14ac:dyDescent="0.25"/>
    <row r="56" ht="24" customHeight="1" x14ac:dyDescent="0.25"/>
    <row r="57" ht="30.75" customHeight="1" x14ac:dyDescent="0.25"/>
    <row r="58" ht="25.5" customHeight="1" x14ac:dyDescent="0.25"/>
    <row r="59" ht="30.75" customHeight="1" x14ac:dyDescent="0.25"/>
    <row r="60" ht="45" customHeight="1" x14ac:dyDescent="0.25"/>
    <row r="61" ht="45" customHeight="1" x14ac:dyDescent="0.25"/>
    <row r="62" ht="30.75" customHeight="1" x14ac:dyDescent="0.25"/>
    <row r="63" ht="29.25" customHeight="1" x14ac:dyDescent="0.25"/>
    <row r="64" ht="33" customHeight="1" x14ac:dyDescent="0.25"/>
    <row r="65" ht="26.25" customHeight="1" x14ac:dyDescent="0.25"/>
    <row r="66" ht="26.25" customHeight="1" x14ac:dyDescent="0.25"/>
    <row r="67" ht="26.25" customHeight="1" x14ac:dyDescent="0.25"/>
    <row r="68" ht="26.25" customHeight="1" x14ac:dyDescent="0.25"/>
    <row r="69" ht="32.25" customHeight="1" x14ac:dyDescent="0.25"/>
    <row r="70" ht="27" customHeight="1" x14ac:dyDescent="0.25"/>
    <row r="71" ht="27" customHeight="1" x14ac:dyDescent="0.25"/>
    <row r="72" ht="27" customHeight="1" x14ac:dyDescent="0.25"/>
    <row r="73" ht="27" customHeight="1" x14ac:dyDescent="0.25"/>
    <row r="74" ht="31.5" customHeight="1" x14ac:dyDescent="0.25"/>
    <row r="75" ht="24.75" customHeight="1" x14ac:dyDescent="0.25"/>
    <row r="76" ht="88.5" customHeight="1" x14ac:dyDescent="0.25"/>
    <row r="77" ht="31.5" customHeight="1" x14ac:dyDescent="0.25"/>
    <row r="78" ht="31.5" customHeight="1" x14ac:dyDescent="0.25"/>
    <row r="79" ht="31.5" customHeight="1" x14ac:dyDescent="0.25"/>
    <row r="80" ht="31.5" customHeight="1" x14ac:dyDescent="0.25"/>
    <row r="81" ht="25.5" customHeight="1" x14ac:dyDescent="0.25"/>
    <row r="82" ht="28.5" customHeight="1" x14ac:dyDescent="0.25"/>
    <row r="83" ht="28.5" customHeight="1" x14ac:dyDescent="0.25"/>
    <row r="84" ht="28.5" customHeight="1" x14ac:dyDescent="0.25"/>
    <row r="85" ht="25.5" customHeight="1" x14ac:dyDescent="0.25"/>
    <row r="86" ht="25.5" customHeight="1" x14ac:dyDescent="0.25"/>
    <row r="87" ht="33.75" customHeight="1" x14ac:dyDescent="0.25"/>
    <row r="88" ht="33.75" customHeight="1" x14ac:dyDescent="0.25"/>
    <row r="89" ht="26.25" customHeight="1" x14ac:dyDescent="0.25"/>
    <row r="90" ht="34.5" customHeight="1" x14ac:dyDescent="0.25"/>
    <row r="91" ht="31.5" customHeight="1" x14ac:dyDescent="0.25"/>
    <row r="92" ht="31.5" customHeight="1" x14ac:dyDescent="0.25"/>
    <row r="93" ht="45" customHeight="1" x14ac:dyDescent="0.25"/>
    <row r="94" ht="36" customHeight="1" x14ac:dyDescent="0.25"/>
    <row r="95" ht="45" customHeight="1" x14ac:dyDescent="0.25"/>
    <row r="96" ht="37.5" customHeight="1" x14ac:dyDescent="0.25"/>
    <row r="97" ht="32.25" customHeight="1" x14ac:dyDescent="0.25"/>
    <row r="98" ht="32.25" customHeight="1" x14ac:dyDescent="0.25"/>
    <row r="99" ht="32.25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35.25" customHeight="1" x14ac:dyDescent="0.25"/>
    <row r="106" ht="35.25" customHeight="1" x14ac:dyDescent="0.25"/>
    <row r="107" ht="26.25" customHeight="1" x14ac:dyDescent="0.25"/>
    <row r="108" ht="26.25" customHeight="1" x14ac:dyDescent="0.25"/>
    <row r="109" ht="35.25" customHeight="1" x14ac:dyDescent="0.25"/>
    <row r="110" ht="35.25" customHeight="1" x14ac:dyDescent="0.25"/>
    <row r="111" ht="26.25" customHeight="1" x14ac:dyDescent="0.25"/>
    <row r="112" ht="26.25" customHeight="1" x14ac:dyDescent="0.25"/>
    <row r="113" ht="26.25" customHeight="1" x14ac:dyDescent="0.25"/>
    <row r="114" ht="26.25" customHeight="1" x14ac:dyDescent="0.25"/>
    <row r="115" ht="26.25" customHeight="1" x14ac:dyDescent="0.25"/>
    <row r="116" ht="30.75" customHeight="1" x14ac:dyDescent="0.25"/>
    <row r="117" ht="30.75" customHeight="1" x14ac:dyDescent="0.25"/>
    <row r="118" ht="30.75" customHeight="1" x14ac:dyDescent="0.25"/>
    <row r="119" ht="26.25" customHeight="1" x14ac:dyDescent="0.25"/>
    <row r="120" ht="26.25" customHeight="1" x14ac:dyDescent="0.25"/>
    <row r="121" ht="34.5" customHeight="1" x14ac:dyDescent="0.25"/>
    <row r="122" ht="87" customHeight="1" x14ac:dyDescent="0.25"/>
    <row r="123" ht="61.5" customHeight="1" x14ac:dyDescent="0.25"/>
    <row r="124" ht="34.5" customHeight="1" x14ac:dyDescent="0.25"/>
    <row r="125" ht="42.75" customHeight="1" x14ac:dyDescent="0.25"/>
    <row r="126" ht="32.25" customHeight="1" x14ac:dyDescent="0.25"/>
    <row r="127" ht="48" customHeight="1" x14ac:dyDescent="0.25"/>
    <row r="128" ht="39" customHeight="1" x14ac:dyDescent="0.25"/>
    <row r="129" spans="1:7" ht="57" customHeight="1" x14ac:dyDescent="0.25"/>
    <row r="130" spans="1:7" ht="36" customHeight="1" x14ac:dyDescent="0.25"/>
    <row r="131" spans="1:7" ht="45.75" customHeight="1" x14ac:dyDescent="0.25"/>
    <row r="132" spans="1:7" ht="36.75" customHeight="1" x14ac:dyDescent="0.25"/>
    <row r="133" spans="1:7" ht="36.75" customHeight="1" x14ac:dyDescent="0.25"/>
    <row r="134" spans="1:7" ht="27.75" customHeight="1" x14ac:dyDescent="0.25"/>
    <row r="135" spans="1:7" ht="27.75" customHeight="1" x14ac:dyDescent="0.25"/>
    <row r="136" spans="1:7" ht="34.5" customHeight="1" x14ac:dyDescent="0.25"/>
    <row r="137" spans="1:7" ht="47.25" customHeight="1" x14ac:dyDescent="0.25"/>
    <row r="138" spans="1:7" ht="38.25" customHeight="1" x14ac:dyDescent="0.25"/>
    <row r="139" spans="1:7" s="7" customFormat="1" ht="26.25" customHeight="1" x14ac:dyDescent="0.25">
      <c r="A139"/>
      <c r="B139" s="1"/>
      <c r="C139" s="1"/>
      <c r="D139" s="2"/>
      <c r="E139" s="2"/>
      <c r="F139"/>
      <c r="G139"/>
    </row>
    <row r="140" spans="1:7" ht="73.5" customHeight="1" x14ac:dyDescent="0.25"/>
    <row r="141" spans="1:7" ht="60" customHeight="1" x14ac:dyDescent="0.25"/>
    <row r="142" spans="1:7" ht="127.5" customHeight="1" x14ac:dyDescent="0.25"/>
  </sheetData>
  <mergeCells count="7">
    <mergeCell ref="A36:B36"/>
    <mergeCell ref="D36:G36"/>
    <mergeCell ref="C1:G1"/>
    <mergeCell ref="A2:G2"/>
    <mergeCell ref="A3:G3"/>
    <mergeCell ref="A35:G35"/>
    <mergeCell ref="A34:D34"/>
  </mergeCells>
  <pageMargins left="0.25" right="0.25" top="0.75" bottom="0.75" header="0.3" footer="0.3"/>
  <pageSetup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2016-02-15T19:14:54Z</dcterms:modified>
</cp:coreProperties>
</file>